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DI/Shared Documents/Data Library/Press_Release_Quarterly_HDV_Reports/Sent to comms/2026/Q2 2026/"/>
    </mc:Choice>
  </mc:AlternateContent>
  <xr:revisionPtr revIDLastSave="185" documentId="8_{686B75BD-BD63-4303-AF1C-5F6FA0DB9B2F}" xr6:coauthVersionLast="47" xr6:coauthVersionMax="47" xr10:uidLastSave="{06E64F0D-318B-4655-8BAF-793198D00E68}"/>
  <bookViews>
    <workbookView xWindow="28680" yWindow="-120" windowWidth="38640" windowHeight="15720" activeTab="1" xr2:uid="{00000000-000D-0000-FFFF-FFFF00000000}"/>
  </bookViews>
  <sheets>
    <sheet name="Export" sheetId="1" r:id="rId1"/>
    <sheet name="Fuel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I31" i="1"/>
  <c r="I32" i="1"/>
  <c r="I33" i="1"/>
  <c r="I34" i="1"/>
  <c r="I29" i="1"/>
  <c r="D30" i="1"/>
  <c r="D31" i="1"/>
  <c r="D32" i="1"/>
  <c r="D33" i="1"/>
  <c r="D34" i="1"/>
  <c r="D29" i="1"/>
  <c r="F23" i="1"/>
  <c r="F14" i="1"/>
  <c r="F15" i="1"/>
  <c r="F16" i="1"/>
  <c r="F17" i="1"/>
  <c r="F18" i="1"/>
  <c r="F19" i="1"/>
  <c r="F20" i="1"/>
  <c r="F21" i="1"/>
  <c r="F22" i="1"/>
  <c r="F13" i="1"/>
  <c r="L15" i="1"/>
  <c r="L16" i="1"/>
  <c r="L17" i="1"/>
  <c r="L18" i="1"/>
  <c r="L19" i="1"/>
  <c r="L20" i="1"/>
  <c r="L21" i="1"/>
  <c r="L22" i="1"/>
  <c r="L14" i="1"/>
  <c r="L13" i="1"/>
  <c r="K23" i="1"/>
  <c r="I23" i="1"/>
  <c r="J6" i="1"/>
</calcChain>
</file>

<file path=xl/sharedStrings.xml><?xml version="1.0" encoding="utf-8"?>
<sst xmlns="http://schemas.openxmlformats.org/spreadsheetml/2006/main" count="120" uniqueCount="59">
  <si>
    <t>Rigid/Artic</t>
  </si>
  <si>
    <t>Market Sector Line</t>
  </si>
  <si>
    <t>% Change</t>
  </si>
  <si>
    <t>YTD</t>
  </si>
  <si>
    <t>YTD LY</t>
  </si>
  <si>
    <t>ARTIC</t>
  </si>
  <si>
    <t>2 AXLE ARTICS</t>
  </si>
  <si>
    <t>3+ AXLE ARTICS</t>
  </si>
  <si>
    <t>Total</t>
  </si>
  <si>
    <t>RIGID</t>
  </si>
  <si>
    <t>RIGIDS &gt;16T</t>
  </si>
  <si>
    <t>RIGIDS &gt;=6 - 16T</t>
  </si>
  <si>
    <t>Marque</t>
  </si>
  <si>
    <t>% Market Share</t>
  </si>
  <si>
    <t xml:space="preserve">% Market Share </t>
  </si>
  <si>
    <t>DAF TRUCKS</t>
  </si>
  <si>
    <t>DENNIS EAGLE</t>
  </si>
  <si>
    <t>FUSO</t>
  </si>
  <si>
    <t>ISUZU</t>
  </si>
  <si>
    <t>IVECO</t>
  </si>
  <si>
    <t>MAN</t>
  </si>
  <si>
    <t>MERCEDES</t>
  </si>
  <si>
    <t>RENAULT TRUCKS</t>
  </si>
  <si>
    <t>SCANIA</t>
  </si>
  <si>
    <t>VOLVO</t>
  </si>
  <si>
    <t>Body</t>
  </si>
  <si>
    <t>BOX VAN</t>
  </si>
  <si>
    <t>CURTAIN SIDED</t>
  </si>
  <si>
    <t>REFUSE DISPOSAL</t>
  </si>
  <si>
    <t>TIPPER</t>
  </si>
  <si>
    <t>TRACTOR</t>
  </si>
  <si>
    <t xml:space="preserve">YTD </t>
  </si>
  <si>
    <t xml:space="preserve">% Change </t>
  </si>
  <si>
    <t>CHANNEL ISLANDS</t>
  </si>
  <si>
    <t>ENGLAND</t>
  </si>
  <si>
    <t>ISLE OF MAN</t>
  </si>
  <si>
    <t>NORTHERN IRELAND</t>
  </si>
  <si>
    <t>SCOTLAND</t>
  </si>
  <si>
    <t>WALES</t>
  </si>
  <si>
    <t>Regions</t>
  </si>
  <si>
    <t>YTDLY</t>
  </si>
  <si>
    <t>EAST ANGLIA</t>
  </si>
  <si>
    <t>EAST MIDLANDS</t>
  </si>
  <si>
    <t>ISLE OF WIGHT</t>
  </si>
  <si>
    <t>NORTH WEST</t>
  </si>
  <si>
    <t>NORTHERN</t>
  </si>
  <si>
    <t>SOUTH EAST</t>
  </si>
  <si>
    <t>SOUTH WEST</t>
  </si>
  <si>
    <t>WEST MIDLANDS</t>
  </si>
  <si>
    <t>YORKS/HUMBERSIDE</t>
  </si>
  <si>
    <t>Fuel CATEGORY</t>
  </si>
  <si>
    <t>ZEV</t>
  </si>
  <si>
    <t>DIESEL+AFV</t>
  </si>
  <si>
    <t>% Market Share 2</t>
  </si>
  <si>
    <t>Q2</t>
  </si>
  <si>
    <t>Q2LY</t>
  </si>
  <si>
    <t>Area Level 2</t>
  </si>
  <si>
    <t>Q2 LY</t>
  </si>
  <si>
    <t>% Change2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</si>
</sst>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%;\-0.00%;0.00%"/>
    <numFmt numFmtId="165" formatCode="0.0%;\-0.0%;0.0%"/>
    <numFmt numFmtId="166" formatCode="0.0%"/>
  </numFmts>
  <fonts count="8">
    <font>
      <sz val="10"/>
      <name val="Arial"/>
    </font>
    <font>
      <b/>
      <sz val="10"/>
      <name val="Arial"/>
    </font>
    <font>
      <sz val="11"/>
      <name val="Aptos Narrow"/>
    </font>
    <font>
      <b/>
      <sz val="11"/>
      <name val="Aptos Narrow"/>
    </font>
    <font>
      <sz val="10"/>
      <name val="Arial"/>
    </font>
    <font>
      <b/>
      <sz val="11"/>
      <name val="Aptos Narrow"/>
      <family val="2"/>
    </font>
    <font>
      <sz val="11"/>
      <name val="Aptos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  <xf numFmtId="0" fontId="2" fillId="0" borderId="1" xfId="1" applyBorder="1"/>
    <xf numFmtId="164" fontId="2" fillId="0" borderId="0" xfId="1" applyNumberFormat="1"/>
    <xf numFmtId="164" fontId="3" fillId="0" borderId="0" xfId="1" applyNumberFormat="1" applyFont="1"/>
    <xf numFmtId="1" fontId="2" fillId="0" borderId="0" xfId="1" applyNumberFormat="1"/>
    <xf numFmtId="165" fontId="2" fillId="0" borderId="0" xfId="1" applyNumberFormat="1"/>
    <xf numFmtId="1" fontId="3" fillId="0" borderId="0" xfId="1" applyNumberFormat="1" applyFont="1"/>
    <xf numFmtId="165" fontId="3" fillId="0" borderId="0" xfId="1" applyNumberFormat="1" applyFont="1"/>
    <xf numFmtId="0" fontId="2" fillId="0" borderId="0" xfId="1"/>
    <xf numFmtId="0" fontId="3" fillId="0" borderId="0" xfId="1" applyFont="1"/>
    <xf numFmtId="166" fontId="2" fillId="0" borderId="0" xfId="2" applyNumberFormat="1" applyFont="1"/>
    <xf numFmtId="0" fontId="2" fillId="0" borderId="3" xfId="1" applyBorder="1"/>
    <xf numFmtId="1" fontId="3" fillId="0" borderId="3" xfId="1" applyNumberFormat="1" applyFont="1" applyBorder="1"/>
    <xf numFmtId="165" fontId="3" fillId="0" borderId="3" xfId="1" applyNumberFormat="1" applyFont="1" applyBorder="1"/>
    <xf numFmtId="0" fontId="2" fillId="0" borderId="4" xfId="1" applyBorder="1"/>
    <xf numFmtId="0" fontId="2" fillId="0" borderId="8" xfId="1" applyBorder="1"/>
    <xf numFmtId="165" fontId="2" fillId="0" borderId="2" xfId="1" applyNumberFormat="1" applyBorder="1"/>
    <xf numFmtId="0" fontId="2" fillId="0" borderId="9" xfId="1" applyBorder="1"/>
    <xf numFmtId="165" fontId="2" fillId="0" borderId="10" xfId="1" applyNumberFormat="1" applyBorder="1"/>
    <xf numFmtId="0" fontId="2" fillId="0" borderId="11" xfId="1" applyBorder="1"/>
    <xf numFmtId="165" fontId="2" fillId="0" borderId="12" xfId="1" applyNumberFormat="1" applyBorder="1"/>
    <xf numFmtId="1" fontId="2" fillId="0" borderId="7" xfId="1" applyNumberFormat="1" applyBorder="1"/>
    <xf numFmtId="1" fontId="2" fillId="0" borderId="6" xfId="1" applyNumberFormat="1" applyBorder="1"/>
    <xf numFmtId="165" fontId="2" fillId="0" borderId="7" xfId="1" applyNumberFormat="1" applyBorder="1"/>
    <xf numFmtId="1" fontId="2" fillId="0" borderId="5" xfId="1" applyNumberFormat="1" applyBorder="1"/>
    <xf numFmtId="0" fontId="3" fillId="2" borderId="3" xfId="1" applyFont="1" applyFill="1" applyBorder="1"/>
    <xf numFmtId="1" fontId="3" fillId="2" borderId="3" xfId="1" applyNumberFormat="1" applyFont="1" applyFill="1" applyBorder="1"/>
    <xf numFmtId="165" fontId="3" fillId="2" borderId="3" xfId="1" applyNumberFormat="1" applyFont="1" applyFill="1" applyBorder="1"/>
    <xf numFmtId="0" fontId="2" fillId="0" borderId="13" xfId="1" applyBorder="1"/>
    <xf numFmtId="0" fontId="2" fillId="0" borderId="4" xfId="1" applyBorder="1" applyAlignment="1">
      <alignment vertical="top"/>
    </xf>
    <xf numFmtId="0" fontId="2" fillId="0" borderId="3" xfId="1" applyBorder="1" applyAlignment="1">
      <alignment vertical="top"/>
    </xf>
    <xf numFmtId="0" fontId="3" fillId="0" borderId="3" xfId="1" applyFont="1" applyBorder="1"/>
    <xf numFmtId="166" fontId="2" fillId="0" borderId="3" xfId="2" applyNumberFormat="1" applyFont="1" applyBorder="1"/>
    <xf numFmtId="166" fontId="0" fillId="0" borderId="0" xfId="2" applyNumberFormat="1" applyFont="1"/>
    <xf numFmtId="166" fontId="1" fillId="0" borderId="0" xfId="2" applyNumberFormat="1" applyFont="1"/>
    <xf numFmtId="165" fontId="5" fillId="0" borderId="7" xfId="1" applyNumberFormat="1" applyFont="1" applyFill="1" applyBorder="1"/>
    <xf numFmtId="165" fontId="5" fillId="2" borderId="3" xfId="1" applyNumberFormat="1" applyFont="1" applyFill="1" applyBorder="1"/>
    <xf numFmtId="165" fontId="5" fillId="0" borderId="3" xfId="1" applyNumberFormat="1" applyFont="1" applyFill="1" applyBorder="1"/>
    <xf numFmtId="0" fontId="3" fillId="0" borderId="4" xfId="1" applyFont="1" applyBorder="1" applyAlignment="1">
      <alignment vertical="top"/>
    </xf>
    <xf numFmtId="0" fontId="3" fillId="0" borderId="13" xfId="1" applyFont="1" applyBorder="1" applyAlignment="1">
      <alignment vertical="top"/>
    </xf>
    <xf numFmtId="165" fontId="5" fillId="0" borderId="3" xfId="1" applyNumberFormat="1" applyFont="1" applyBorder="1"/>
    <xf numFmtId="166" fontId="5" fillId="0" borderId="0" xfId="2" applyNumberFormat="1" applyFont="1"/>
    <xf numFmtId="0" fontId="6" fillId="0" borderId="1" xfId="1" applyFont="1" applyBorder="1"/>
    <xf numFmtId="0" fontId="7" fillId="0" borderId="0" xfId="0" applyFont="1"/>
  </cellXfs>
  <cellStyles count="3">
    <cellStyle name="Normal" xfId="0" builtinId="0"/>
    <cellStyle name="Normal 2" xfId="1" xr:uid="{3012100E-0393-48DD-B75F-92A6501824B7}"/>
    <cellStyle name="Percent" xfId="2" builtinId="5"/>
  </cellStyles>
  <dxfs count="36">
    <dxf>
      <numFmt numFmtId="166" formatCode="0.0%"/>
    </dxf>
    <dxf>
      <numFmt numFmtId="166" formatCode="0.0%"/>
    </dxf>
    <dxf>
      <numFmt numFmtId="166" formatCode="0.0%"/>
    </dxf>
    <dxf>
      <numFmt numFmtId="165" formatCode="0.0%;\-0.0%;0.0%"/>
    </dxf>
    <dxf>
      <numFmt numFmtId="1" formatCode="0"/>
    </dxf>
    <dxf>
      <numFmt numFmtId="165" formatCode="0.0%;\-0.0%;0.0%"/>
    </dxf>
    <dxf>
      <numFmt numFmtId="1" formatCode="0"/>
    </dxf>
    <dxf>
      <border outline="0">
        <bottom style="thin">
          <color auto="1"/>
        </bottom>
      </border>
    </dxf>
    <dxf>
      <numFmt numFmtId="165" formatCode="0.0%;\-0.0%;0.0%"/>
    </dxf>
    <dxf>
      <numFmt numFmtId="1" formatCode="0"/>
    </dxf>
    <dxf>
      <numFmt numFmtId="1" formatCode="0"/>
    </dxf>
    <dxf>
      <numFmt numFmtId="164" formatCode="0.00%;\-0.00%;0.00%"/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  <dxf>
      <numFmt numFmtId="165" formatCode="0.0%;\-0.0%;0.0%"/>
    </dxf>
    <dxf>
      <numFmt numFmtId="1" formatCode="0"/>
    </dxf>
    <dxf>
      <numFmt numFmtId="1" formatCode="0"/>
    </dxf>
    <dxf>
      <numFmt numFmtId="164" formatCode="0.00%;\-0.00%;0.00%"/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  <dxf>
      <numFmt numFmtId="165" formatCode="0.0%;\-0.0%;0.0%"/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  <dxf>
      <numFmt numFmtId="164" formatCode="0.00%;\-0.00%;0.00%"/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  <dxf>
      <numFmt numFmtId="164" formatCode="0.00%;\-0.00%;0.00%"/>
    </dxf>
    <dxf>
      <numFmt numFmtId="164" formatCode="0.00%;\-0.00%;0.00%"/>
    </dxf>
    <dxf>
      <numFmt numFmtId="1" formatCode="0"/>
    </dxf>
    <dxf>
      <numFmt numFmtId="164" formatCode="0.00%;\-0.00%;0.00%"/>
    </dxf>
    <dxf>
      <numFmt numFmtId="1" formatCode="0"/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EF7EC6-30C9-420E-B1B1-6923B2FC7A86}" name="Table3" displayName="Table3" ref="A12:F24" totalsRowShown="0" headerRowBorderDxfId="35" headerRowCellStyle="Normal 2" dataCellStyle="Normal 2">
  <autoFilter ref="A12:F24" xr:uid="{0BEF7EC6-30C9-420E-B1B1-6923B2FC7A86}"/>
  <tableColumns count="6">
    <tableColumn id="1" xr3:uid="{74FAFB8C-8217-4A32-8008-1E076B01DA53}" name="Marque" dataCellStyle="Normal 2"/>
    <tableColumn id="2" xr3:uid="{1ED81229-8D37-42D9-9543-BD4E37073CA9}" name="Q2" dataDxfId="34" dataCellStyle="Normal 2"/>
    <tableColumn id="3" xr3:uid="{1EF9D8FA-6AB7-44B5-B0D7-B1AE446BE6EC}" name="% Market Share" dataDxfId="33" dataCellStyle="Normal 2"/>
    <tableColumn id="4" xr3:uid="{199E56AA-3F2C-49A3-91DE-71CB704B1EC0}" name="Q2LY" dataDxfId="32" dataCellStyle="Normal 2"/>
    <tableColumn id="5" xr3:uid="{46643AD3-9768-4972-A0D3-CBD13D9B08DC}" name="% Market Share " dataDxfId="31" dataCellStyle="Normal 2"/>
    <tableColumn id="6" xr3:uid="{85B254B1-E947-4C4E-A679-F32546ACEBAA}" name="% Change" dataDxfId="30" dataCellStyle="Normal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3C7819A-73F5-4913-9FF7-14ED2A3AD157}" name="Table4" displayName="Table4" ref="A28:D35" totalsRowShown="0" headerRowBorderDxfId="29" headerRowCellStyle="Normal 2" dataCellStyle="Normal 2">
  <autoFilter ref="A28:D35" xr:uid="{F3C7819A-73F5-4913-9FF7-14ED2A3AD157}"/>
  <tableColumns count="4">
    <tableColumn id="1" xr3:uid="{6FE1DED8-FF42-4DC0-93F9-DC7909B3DF0B}" name="Body" dataCellStyle="Normal 2"/>
    <tableColumn id="2" xr3:uid="{FD99C4F6-28AD-4417-9886-379DA3346BA5}" name="Q2" dataDxfId="28" dataCellStyle="Normal 2"/>
    <tableColumn id="3" xr3:uid="{15CBEE4F-CCD2-42E0-9932-1CF5245BEDA9}" name="Q2LY" dataDxfId="27" dataCellStyle="Normal 2"/>
    <tableColumn id="4" xr3:uid="{4FD58CE2-BB4A-41E4-A236-B141D180582F}" name="% Change" dataDxfId="26" dataCellStyle="Normal 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CDEE10-37B4-4C10-A9BA-3C7AD1354CCA}" name="Table5" displayName="Table5" ref="F28:I34" totalsRowShown="0" headerRowBorderDxfId="25" headerRowCellStyle="Normal 2" dataCellStyle="Normal 2">
  <autoFilter ref="F28:I34" xr:uid="{42CDEE10-37B4-4C10-A9BA-3C7AD1354CCA}"/>
  <tableColumns count="4">
    <tableColumn id="1" xr3:uid="{2DA5E472-5A6F-484F-900F-459B14FB064B}" name="Body" dataCellStyle="Normal 2"/>
    <tableColumn id="2" xr3:uid="{AD03C4E2-305C-4620-9C98-689917B9162C}" name="YTD " dataDxfId="24" dataCellStyle="Normal 2"/>
    <tableColumn id="3" xr3:uid="{8C86DF50-E3E9-4C7F-95B7-D2873AB6673E}" name="YTD LY" dataDxfId="23" dataCellStyle="Normal 2"/>
    <tableColumn id="4" xr3:uid="{DF6D66BD-8FEF-4F6D-9E2B-D9CC491E926F}" name="% Change " dataDxfId="22" dataCellStyle="Normal 2">
      <calculatedColumnFormula>(Table5[[#This Row],[YTD ]]-Table5[[#This Row],[YTD LY]])/Table5[[#This Row],[YTD LY]]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E8E664E-1736-48D7-B12F-E7924449AD01}" name="Table6" displayName="Table6" ref="A37:G44" totalsRowShown="0" headerRowBorderDxfId="21" headerRowCellStyle="Normal 2" dataCellStyle="Normal 2">
  <autoFilter ref="A37:G44" xr:uid="{0E8E664E-1736-48D7-B12F-E7924449AD01}"/>
  <tableColumns count="7">
    <tableColumn id="1" xr3:uid="{B3783934-866B-4B00-83E3-494547F77254}" name="Area Level 2" dataCellStyle="Normal 2"/>
    <tableColumn id="2" xr3:uid="{2B9F0E6B-476F-429D-83B2-B3D03653BB3C}" name="Q2" dataDxfId="20" dataCellStyle="Normal 2"/>
    <tableColumn id="3" xr3:uid="{C34EC8EB-84D0-42FD-974E-C5C397F3190A}" name="Q2 LY" dataDxfId="19" dataCellStyle="Normal 2"/>
    <tableColumn id="4" xr3:uid="{9103F61D-A977-49F7-9B97-38FB688951DA}" name="% Change" dataDxfId="18" dataCellStyle="Normal 2"/>
    <tableColumn id="5" xr3:uid="{611B0E76-8985-493F-80CE-2173AF63C6C3}" name="YTD" dataDxfId="17" dataCellStyle="Normal 2"/>
    <tableColumn id="6" xr3:uid="{F1A7C99F-D01E-4EE2-900C-570F78A2F314}" name="YTDLY" dataDxfId="16" dataCellStyle="Normal 2"/>
    <tableColumn id="7" xr3:uid="{7B7E7A21-D6A1-4C5A-9A6B-43DD8E17F59F}" name="% Change2" dataDxfId="15" dataCellStyle="Normal 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3DF2F89-EFD7-4520-AADA-8DB14089BDDA}" name="Table7" displayName="Table7" ref="A47:G61" totalsRowShown="0" headerRowBorderDxfId="14" headerRowCellStyle="Normal 2" dataCellStyle="Normal 2">
  <autoFilter ref="A47:G61" xr:uid="{03DF2F89-EFD7-4520-AADA-8DB14089BDDA}"/>
  <tableColumns count="7">
    <tableColumn id="1" xr3:uid="{7B97F37C-2B95-4774-AA56-0570D5A2EC20}" name="Regions" dataCellStyle="Normal 2"/>
    <tableColumn id="2" xr3:uid="{BF8951D9-0600-48C7-AD0D-259B486F15E4}" name="Q2" dataDxfId="13" dataCellStyle="Normal 2"/>
    <tableColumn id="3" xr3:uid="{6D3405C0-8B0B-4BBC-906E-3160D33CEB82}" name="Q2 LY" dataDxfId="12" dataCellStyle="Normal 2"/>
    <tableColumn id="4" xr3:uid="{D712DF43-262A-4FA9-A4C5-6C5AE51352C1}" name="% Change" dataDxfId="11" dataCellStyle="Normal 2"/>
    <tableColumn id="5" xr3:uid="{DA93C3D3-7157-49CE-A47A-E032D2E73F59}" name="YTD" dataDxfId="10" dataCellStyle="Normal 2"/>
    <tableColumn id="6" xr3:uid="{5E631BD0-F4B8-474B-8982-1BE4AB14F9C2}" name="YTDLY" dataDxfId="9" dataCellStyle="Normal 2"/>
    <tableColumn id="7" xr3:uid="{D1F63479-2122-48CA-9F40-FB4735B02D25}" name="% Change2" dataDxfId="8" dataCellStyle="Normal 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5EB326F-9514-42DE-A4DA-5D36F13B1296}" name="Table8" displayName="Table8" ref="H12:M24" totalsRowShown="0" headerRowBorderDxfId="7" dataCellStyle="Normal 2">
  <autoFilter ref="H12:M24" xr:uid="{75EB326F-9514-42DE-A4DA-5D36F13B1296}"/>
  <tableColumns count="6">
    <tableColumn id="1" xr3:uid="{7EB16712-F8EE-4E35-A376-B82C300AD7CC}" name="Marque" dataCellStyle="Normal 2"/>
    <tableColumn id="2" xr3:uid="{F95188F9-089F-4C32-82D4-4BF1FC70D8F3}" name="YTD" dataDxfId="6" dataCellStyle="Normal 2"/>
    <tableColumn id="3" xr3:uid="{5FC97997-7B08-4C03-A4B2-ADB0AA4CB64E}" name="% Market Share " dataDxfId="5" dataCellStyle="Normal 2"/>
    <tableColumn id="4" xr3:uid="{1A8043F6-4BFF-43B0-A8E0-40CB3A643DE4}" name="YTD LY" dataDxfId="4" dataCellStyle="Normal 2"/>
    <tableColumn id="5" xr3:uid="{4B21DE54-E0D9-4C39-BF2F-286B1EB3E3CA}" name="% Market Share 2" dataDxfId="3" dataCellStyle="Normal 2"/>
    <tableColumn id="6" xr3:uid="{29782AA7-5FED-4E09-B375-8F44647691A5}" name="% Change " dataDxfId="2" dataCellStyle="Percent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39397-40C3-4465-A280-AFEFDE952833}" name="Table1" displayName="Table1" ref="A4:G7" totalsRowShown="0">
  <autoFilter ref="A4:G7" xr:uid="{02D39397-40C3-4465-A280-AFEFDE952833}"/>
  <tableColumns count="7">
    <tableColumn id="1" xr3:uid="{AD98F58E-391B-408D-A7D2-B017C27790D3}" name="Fuel CATEGORY"/>
    <tableColumn id="8" xr3:uid="{D49E993C-617D-4039-9C12-997EA3E47E32}" name="Q2"/>
    <tableColumn id="7" xr3:uid="{0B0E33A2-4E2D-4672-AFE6-DCF32CFD4996}" name="Q2 LY"/>
    <tableColumn id="9" xr3:uid="{EEE72F2F-E8F7-4F59-B2F9-B4DDCA05B88E}" name="% Change" dataDxfId="1" dataCellStyle="Percent"/>
    <tableColumn id="3" xr3:uid="{D6409273-B029-46A7-8E26-25B9988B07D7}" name="YTD"/>
    <tableColumn id="4" xr3:uid="{9BAD8DE6-0688-4D76-86AF-3A55AFEF8BE7}" name="YTDLY"/>
    <tableColumn id="5" xr3:uid="{3AE85CC2-1B5F-47AB-8A1E-DEAFF453A691}" name="% Change " dataDxfId="0" dataCellStyle="Perce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opLeftCell="A41" workbookViewId="0">
      <selection activeCell="C29" sqref="C29"/>
    </sheetView>
  </sheetViews>
  <sheetFormatPr defaultRowHeight="13.2"/>
  <cols>
    <col min="1" max="1" width="18.44140625" bestFit="1" customWidth="1"/>
    <col min="2" max="2" width="18.33203125" customWidth="1"/>
    <col min="3" max="3" width="16.44140625" customWidth="1"/>
    <col min="4" max="4" width="14.6640625" customWidth="1"/>
    <col min="5" max="5" width="23.33203125" customWidth="1"/>
    <col min="6" max="6" width="15.88671875" bestFit="1" customWidth="1"/>
    <col min="7" max="7" width="12.33203125" customWidth="1"/>
    <col min="8" max="8" width="18.44140625" customWidth="1"/>
    <col min="9" max="9" width="12.33203125" customWidth="1"/>
    <col min="10" max="10" width="16.5546875" customWidth="1"/>
    <col min="11" max="11" width="9.33203125" customWidth="1"/>
    <col min="12" max="12" width="11.33203125" customWidth="1"/>
  </cols>
  <sheetData>
    <row r="1" spans="1:13" ht="14.4">
      <c r="A1" s="18" t="s">
        <v>0</v>
      </c>
      <c r="B1" s="18" t="s">
        <v>1</v>
      </c>
      <c r="C1" s="15" t="s">
        <v>54</v>
      </c>
      <c r="D1" s="15" t="s">
        <v>55</v>
      </c>
      <c r="E1" s="15" t="s">
        <v>2</v>
      </c>
      <c r="F1" s="15" t="s">
        <v>3</v>
      </c>
      <c r="G1" s="15" t="s">
        <v>4</v>
      </c>
      <c r="H1" s="32" t="s">
        <v>2</v>
      </c>
    </row>
    <row r="2" spans="1:13" ht="14.4">
      <c r="A2" s="33" t="s">
        <v>5</v>
      </c>
      <c r="B2" s="19" t="s">
        <v>7</v>
      </c>
      <c r="C2" s="25">
        <v>3305</v>
      </c>
      <c r="D2" s="25">
        <v>3869</v>
      </c>
      <c r="E2" s="27">
        <v>-0.14599999999999999</v>
      </c>
      <c r="F2" s="25">
        <v>7304</v>
      </c>
      <c r="G2" s="25">
        <v>7502</v>
      </c>
      <c r="H2" s="20">
        <v>-2.5999999999999999E-2</v>
      </c>
    </row>
    <row r="3" spans="1:13" ht="14.4">
      <c r="A3" s="33" t="s">
        <v>5</v>
      </c>
      <c r="B3" s="19" t="s">
        <v>6</v>
      </c>
      <c r="C3" s="26">
        <v>527</v>
      </c>
      <c r="D3" s="26">
        <v>507</v>
      </c>
      <c r="E3" s="27">
        <v>3.9E-2</v>
      </c>
      <c r="F3" s="26">
        <v>999</v>
      </c>
      <c r="G3" s="26">
        <v>956</v>
      </c>
      <c r="H3" s="20">
        <v>4.4999999999999998E-2</v>
      </c>
    </row>
    <row r="4" spans="1:13" ht="14.4">
      <c r="A4" s="33" t="s">
        <v>5</v>
      </c>
      <c r="B4" s="29" t="s">
        <v>8</v>
      </c>
      <c r="C4" s="30">
        <v>3832</v>
      </c>
      <c r="D4" s="30">
        <v>4376</v>
      </c>
      <c r="E4" s="40">
        <v>-0.124</v>
      </c>
      <c r="F4" s="30">
        <v>8303</v>
      </c>
      <c r="G4" s="30">
        <v>8458</v>
      </c>
      <c r="H4" s="31">
        <v>-1.7999999999999999E-2</v>
      </c>
    </row>
    <row r="5" spans="1:13" ht="14.4">
      <c r="A5" s="33" t="s">
        <v>9</v>
      </c>
      <c r="B5" s="21" t="s">
        <v>10</v>
      </c>
      <c r="C5" s="28">
        <v>3413</v>
      </c>
      <c r="D5" s="28">
        <v>3933</v>
      </c>
      <c r="E5" s="39">
        <v>-0.13200000000000001</v>
      </c>
      <c r="F5" s="28">
        <v>6786</v>
      </c>
      <c r="G5" s="28">
        <v>7699</v>
      </c>
      <c r="H5" s="22">
        <v>-0.11899999999999999</v>
      </c>
    </row>
    <row r="6" spans="1:13" ht="14.4">
      <c r="A6" s="33" t="s">
        <v>9</v>
      </c>
      <c r="B6" s="23" t="s">
        <v>11</v>
      </c>
      <c r="C6" s="26">
        <v>1442</v>
      </c>
      <c r="D6" s="26">
        <v>1876</v>
      </c>
      <c r="E6" s="39">
        <v>-0.23100000000000001</v>
      </c>
      <c r="F6" s="26">
        <v>3069</v>
      </c>
      <c r="G6" s="26">
        <v>3766</v>
      </c>
      <c r="H6" s="24">
        <v>-0.185</v>
      </c>
      <c r="J6">
        <f>SUM(J4:J5)</f>
        <v>0</v>
      </c>
    </row>
    <row r="7" spans="1:13" ht="14.4">
      <c r="A7" s="34" t="s">
        <v>9</v>
      </c>
      <c r="B7" s="29" t="s">
        <v>8</v>
      </c>
      <c r="C7" s="30">
        <v>4855</v>
      </c>
      <c r="D7" s="30">
        <v>5809</v>
      </c>
      <c r="E7" s="40">
        <v>-0.16400000000000001</v>
      </c>
      <c r="F7" s="30">
        <v>9855</v>
      </c>
      <c r="G7" s="30">
        <v>11465</v>
      </c>
      <c r="H7" s="31">
        <v>-0.14000000000000001</v>
      </c>
    </row>
    <row r="8" spans="1:13" ht="14.4">
      <c r="A8" s="42" t="s">
        <v>8</v>
      </c>
      <c r="B8" s="43"/>
      <c r="C8" s="16">
        <v>8687</v>
      </c>
      <c r="D8" s="16">
        <v>10185</v>
      </c>
      <c r="E8" s="41">
        <v>-0.14699999999999999</v>
      </c>
      <c r="F8" s="16">
        <v>18158</v>
      </c>
      <c r="G8" s="16">
        <v>19923</v>
      </c>
      <c r="H8" s="17">
        <v>-8.8999999999999996E-2</v>
      </c>
    </row>
    <row r="12" spans="1:13" ht="14.4">
      <c r="A12" s="5" t="s">
        <v>12</v>
      </c>
      <c r="B12" s="46" t="s">
        <v>54</v>
      </c>
      <c r="C12" s="5" t="s">
        <v>13</v>
      </c>
      <c r="D12" s="46" t="s">
        <v>55</v>
      </c>
      <c r="E12" s="5" t="s">
        <v>14</v>
      </c>
      <c r="F12" s="5" t="s">
        <v>2</v>
      </c>
      <c r="H12" s="2" t="s">
        <v>12</v>
      </c>
      <c r="I12" s="2" t="s">
        <v>3</v>
      </c>
      <c r="J12" s="2" t="s">
        <v>14</v>
      </c>
      <c r="K12" s="2" t="s">
        <v>4</v>
      </c>
      <c r="L12" s="2" t="s">
        <v>53</v>
      </c>
      <c r="M12" s="5" t="s">
        <v>32</v>
      </c>
    </row>
    <row r="13" spans="1:13" ht="14.4">
      <c r="A13" s="12" t="s">
        <v>15</v>
      </c>
      <c r="B13" s="8">
        <v>2318</v>
      </c>
      <c r="C13" s="9">
        <v>0.26700000000000002</v>
      </c>
      <c r="D13" s="8">
        <v>2984</v>
      </c>
      <c r="E13" s="9">
        <v>0.29299999999999998</v>
      </c>
      <c r="F13" s="9">
        <f>(Table3[[#This Row],[Q2]]-Table3[[#This Row],[Q2LY]])/Table3[[#This Row],[Q2LY]]</f>
        <v>-0.22319034852546918</v>
      </c>
      <c r="H13" s="12" t="s">
        <v>15</v>
      </c>
      <c r="I13" s="8">
        <v>4976</v>
      </c>
      <c r="J13" s="9">
        <v>0.27400000000000002</v>
      </c>
      <c r="K13" s="8">
        <v>6015</v>
      </c>
      <c r="L13" s="9">
        <f>(Table8[[#This Row],[YTD LY]]/K23)</f>
        <v>0.30191236259599458</v>
      </c>
      <c r="M13" s="14">
        <v>-0.17299999999999999</v>
      </c>
    </row>
    <row r="14" spans="1:13" ht="14.4">
      <c r="A14" s="12" t="s">
        <v>16</v>
      </c>
      <c r="B14" s="8">
        <v>294</v>
      </c>
      <c r="C14" s="9">
        <v>3.4000000000000002E-2</v>
      </c>
      <c r="D14" s="8">
        <v>282</v>
      </c>
      <c r="E14" s="9">
        <v>2.8000000000000001E-2</v>
      </c>
      <c r="F14" s="9">
        <f>(Table3[[#This Row],[Q2]]-Table3[[#This Row],[Q2LY]])/Table3[[#This Row],[Q2LY]]</f>
        <v>4.2553191489361701E-2</v>
      </c>
      <c r="H14" s="12" t="s">
        <v>16</v>
      </c>
      <c r="I14" s="8">
        <v>564</v>
      </c>
      <c r="J14" s="9">
        <v>3.1099999999999999E-2</v>
      </c>
      <c r="K14" s="8">
        <v>519</v>
      </c>
      <c r="L14" s="9">
        <f>(Table8[[#This Row],[YTD LY]]/$K$23)</f>
        <v>2.6050293630477339E-2</v>
      </c>
      <c r="M14" s="14">
        <v>8.6999999999999994E-2</v>
      </c>
    </row>
    <row r="15" spans="1:13" ht="14.4">
      <c r="A15" s="12" t="s">
        <v>17</v>
      </c>
      <c r="B15" s="8">
        <v>37</v>
      </c>
      <c r="C15" s="9">
        <v>4.0000000000000001E-3</v>
      </c>
      <c r="D15" s="8">
        <v>37</v>
      </c>
      <c r="E15" s="9">
        <v>4.0000000000000001E-3</v>
      </c>
      <c r="F15" s="9">
        <f>(Table3[[#This Row],[Q2]]-Table3[[#This Row],[Q2LY]])/Table3[[#This Row],[Q2LY]]</f>
        <v>0</v>
      </c>
      <c r="H15" s="12" t="s">
        <v>17</v>
      </c>
      <c r="I15" s="8">
        <v>68</v>
      </c>
      <c r="J15" s="9">
        <v>3.7000000000000002E-3</v>
      </c>
      <c r="K15" s="8">
        <v>77</v>
      </c>
      <c r="L15" s="9">
        <f>(Table8[[#This Row],[YTD LY]]/$K$23)</f>
        <v>3.8648797871806456E-3</v>
      </c>
      <c r="M15" s="14">
        <v>-0.11700000000000001</v>
      </c>
    </row>
    <row r="16" spans="1:13" ht="14.4">
      <c r="A16" s="12" t="s">
        <v>18</v>
      </c>
      <c r="B16" s="8">
        <v>249</v>
      </c>
      <c r="C16" s="9">
        <v>2.9000000000000001E-2</v>
      </c>
      <c r="D16" s="8">
        <v>226</v>
      </c>
      <c r="E16" s="9">
        <v>2.1999999999999999E-2</v>
      </c>
      <c r="F16" s="9">
        <f>(Table3[[#This Row],[Q2]]-Table3[[#This Row],[Q2LY]])/Table3[[#This Row],[Q2LY]]</f>
        <v>0.10176991150442478</v>
      </c>
      <c r="H16" s="12" t="s">
        <v>18</v>
      </c>
      <c r="I16" s="8">
        <v>497</v>
      </c>
      <c r="J16" s="9">
        <v>2.7400000000000001E-2</v>
      </c>
      <c r="K16" s="8">
        <v>441</v>
      </c>
      <c r="L16" s="9">
        <f>(Table8[[#This Row],[YTD LY]]/$K$23)</f>
        <v>2.2135220599307334E-2</v>
      </c>
      <c r="M16" s="14">
        <v>0.127</v>
      </c>
    </row>
    <row r="17" spans="1:13" ht="14.4">
      <c r="A17" s="12" t="s">
        <v>19</v>
      </c>
      <c r="B17" s="8">
        <v>519</v>
      </c>
      <c r="C17" s="9">
        <v>0.06</v>
      </c>
      <c r="D17" s="8">
        <v>1208</v>
      </c>
      <c r="E17" s="9">
        <v>0.11899999999999999</v>
      </c>
      <c r="F17" s="9">
        <f>(Table3[[#This Row],[Q2]]-Table3[[#This Row],[Q2LY]])/Table3[[#This Row],[Q2LY]]</f>
        <v>-0.57036423841059603</v>
      </c>
      <c r="H17" s="12" t="s">
        <v>19</v>
      </c>
      <c r="I17" s="8">
        <v>934</v>
      </c>
      <c r="J17" s="9">
        <v>5.1400000000000001E-2</v>
      </c>
      <c r="K17" s="8">
        <v>1944</v>
      </c>
      <c r="L17" s="9">
        <f>(Table8[[#This Row],[YTD LY]]/$K$23)</f>
        <v>9.7575666315313961E-2</v>
      </c>
      <c r="M17" s="14">
        <v>-0.52</v>
      </c>
    </row>
    <row r="18" spans="1:13" ht="14.4">
      <c r="A18" s="12" t="s">
        <v>20</v>
      </c>
      <c r="B18" s="8">
        <v>772</v>
      </c>
      <c r="C18" s="9">
        <v>8.8999999999999996E-2</v>
      </c>
      <c r="D18" s="8">
        <v>802</v>
      </c>
      <c r="E18" s="9">
        <v>7.9000000000000001E-2</v>
      </c>
      <c r="F18" s="9">
        <f>(Table3[[#This Row],[Q2]]-Table3[[#This Row],[Q2LY]])/Table3[[#This Row],[Q2LY]]</f>
        <v>-3.7406483790523692E-2</v>
      </c>
      <c r="H18" s="12" t="s">
        <v>20</v>
      </c>
      <c r="I18" s="8">
        <v>1745</v>
      </c>
      <c r="J18" s="9">
        <v>9.6100000000000005E-2</v>
      </c>
      <c r="K18" s="8">
        <v>1561</v>
      </c>
      <c r="L18" s="9">
        <f>(Table8[[#This Row],[YTD LY]]/$K$23)</f>
        <v>7.8351653867389445E-2</v>
      </c>
      <c r="M18" s="14">
        <v>0.11799999999999999</v>
      </c>
    </row>
    <row r="19" spans="1:13" ht="14.4">
      <c r="A19" s="12" t="s">
        <v>21</v>
      </c>
      <c r="B19" s="8">
        <v>977</v>
      </c>
      <c r="C19" s="9">
        <v>0.112</v>
      </c>
      <c r="D19" s="8">
        <v>869</v>
      </c>
      <c r="E19" s="9">
        <v>8.5000000000000006E-2</v>
      </c>
      <c r="F19" s="9">
        <f>(Table3[[#This Row],[Q2]]-Table3[[#This Row],[Q2LY]])/Table3[[#This Row],[Q2LY]]</f>
        <v>0.12428078250863062</v>
      </c>
      <c r="H19" s="12" t="s">
        <v>21</v>
      </c>
      <c r="I19" s="8">
        <v>2030</v>
      </c>
      <c r="J19" s="9">
        <v>0.1118</v>
      </c>
      <c r="K19" s="8">
        <v>1642</v>
      </c>
      <c r="L19" s="9">
        <f>(Table8[[#This Row],[YTD LY]]/$K$23)</f>
        <v>8.2417306630527529E-2</v>
      </c>
      <c r="M19" s="14">
        <v>0.23599999999999999</v>
      </c>
    </row>
    <row r="20" spans="1:13" ht="14.4">
      <c r="A20" s="12" t="s">
        <v>22</v>
      </c>
      <c r="B20" s="8">
        <v>612</v>
      </c>
      <c r="C20" s="9">
        <v>7.0000000000000007E-2</v>
      </c>
      <c r="D20" s="8">
        <v>578</v>
      </c>
      <c r="E20" s="9">
        <v>5.7000000000000002E-2</v>
      </c>
      <c r="F20" s="9">
        <f>(Table3[[#This Row],[Q2]]-Table3[[#This Row],[Q2LY]])/Table3[[#This Row],[Q2LY]]</f>
        <v>5.8823529411764705E-2</v>
      </c>
      <c r="H20" s="12" t="s">
        <v>22</v>
      </c>
      <c r="I20" s="8">
        <v>1181</v>
      </c>
      <c r="J20" s="9">
        <v>6.5000000000000002E-2</v>
      </c>
      <c r="K20" s="8">
        <v>1178</v>
      </c>
      <c r="L20" s="9">
        <f>(Table8[[#This Row],[YTD LY]]/$K$23)</f>
        <v>5.9127641419464937E-2</v>
      </c>
      <c r="M20" s="14">
        <v>3.0000000000000001E-3</v>
      </c>
    </row>
    <row r="21" spans="1:13" ht="14.4">
      <c r="A21" s="12" t="s">
        <v>23</v>
      </c>
      <c r="B21" s="8">
        <v>1417</v>
      </c>
      <c r="C21" s="9">
        <v>0.16300000000000001</v>
      </c>
      <c r="D21" s="8">
        <v>1687</v>
      </c>
      <c r="E21" s="9">
        <v>0.16600000000000001</v>
      </c>
      <c r="F21" s="9">
        <f>(Table3[[#This Row],[Q2]]-Table3[[#This Row],[Q2LY]])/Table3[[#This Row],[Q2LY]]</f>
        <v>-0.16004742145820983</v>
      </c>
      <c r="H21" s="12" t="s">
        <v>23</v>
      </c>
      <c r="I21" s="8">
        <v>2881</v>
      </c>
      <c r="J21" s="9">
        <v>0.15870000000000001</v>
      </c>
      <c r="K21" s="8">
        <v>3385</v>
      </c>
      <c r="L21" s="9">
        <f>(Table8[[#This Row],[YTD LY]]/$K$23)</f>
        <v>0.16990413090398032</v>
      </c>
      <c r="M21" s="14">
        <v>-0.14899999999999999</v>
      </c>
    </row>
    <row r="22" spans="1:13" ht="14.4">
      <c r="A22" s="12" t="s">
        <v>24</v>
      </c>
      <c r="B22" s="8">
        <v>1492</v>
      </c>
      <c r="C22" s="9">
        <v>0.17199999999999999</v>
      </c>
      <c r="D22" s="8">
        <v>1512</v>
      </c>
      <c r="E22" s="9">
        <v>0.14799999999999999</v>
      </c>
      <c r="F22" s="9">
        <f>(Table3[[#This Row],[Q2]]-Table3[[#This Row],[Q2LY]])/Table3[[#This Row],[Q2LY]]</f>
        <v>-1.3227513227513227E-2</v>
      </c>
      <c r="H22" s="12" t="s">
        <v>24</v>
      </c>
      <c r="I22" s="8">
        <v>3282</v>
      </c>
      <c r="J22" s="9">
        <v>0.1807</v>
      </c>
      <c r="K22" s="8">
        <v>3161</v>
      </c>
      <c r="L22" s="9">
        <f>(Table8[[#This Row],[YTD LY]]/$K$23)</f>
        <v>0.15866084425036389</v>
      </c>
      <c r="M22" s="14">
        <v>3.7999999999999999E-2</v>
      </c>
    </row>
    <row r="23" spans="1:13" ht="14.4">
      <c r="A23" s="35" t="s">
        <v>8</v>
      </c>
      <c r="B23" s="16">
        <v>8687</v>
      </c>
      <c r="C23" s="17">
        <v>1</v>
      </c>
      <c r="D23" s="16">
        <v>10185</v>
      </c>
      <c r="E23" s="17">
        <v>1</v>
      </c>
      <c r="F23" s="44">
        <f>(Table3[[#This Row],[Q2]]-Table3[[#This Row],[Q2LY]])/Table3[[#This Row],[Q2LY]]</f>
        <v>-0.14707903780068729</v>
      </c>
      <c r="H23" s="35" t="s">
        <v>8</v>
      </c>
      <c r="I23" s="16">
        <f>SUM(I13:I22)</f>
        <v>18158</v>
      </c>
      <c r="J23" s="17">
        <v>1</v>
      </c>
      <c r="K23" s="16">
        <f>SUM(K13:K22)</f>
        <v>19923</v>
      </c>
      <c r="L23" s="17">
        <v>1</v>
      </c>
      <c r="M23" s="36">
        <v>-8.8999999999999996E-2</v>
      </c>
    </row>
    <row r="24" spans="1:13" ht="14.4">
      <c r="A24" s="13"/>
      <c r="B24" s="10"/>
      <c r="C24" s="11"/>
      <c r="D24" s="10"/>
      <c r="E24" s="11"/>
      <c r="F24" s="11"/>
      <c r="H24" s="13"/>
      <c r="I24" s="10"/>
      <c r="J24" s="11"/>
      <c r="K24" s="10"/>
      <c r="L24" s="11"/>
      <c r="M24" s="14"/>
    </row>
    <row r="25" spans="1:13" ht="14.4">
      <c r="H25" s="12"/>
      <c r="I25" s="8"/>
      <c r="J25" s="6"/>
      <c r="K25" s="8"/>
      <c r="L25" s="6"/>
    </row>
    <row r="26" spans="1:13" ht="14.4">
      <c r="H26" s="13"/>
      <c r="I26" s="10"/>
      <c r="J26" s="7"/>
      <c r="K26" s="10"/>
      <c r="L26" s="7"/>
    </row>
    <row r="28" spans="1:13" ht="14.4">
      <c r="A28" s="5" t="s">
        <v>25</v>
      </c>
      <c r="B28" s="46" t="s">
        <v>54</v>
      </c>
      <c r="C28" s="46" t="s">
        <v>55</v>
      </c>
      <c r="D28" s="5" t="s">
        <v>2</v>
      </c>
      <c r="F28" s="5" t="s">
        <v>25</v>
      </c>
      <c r="G28" s="5" t="s">
        <v>31</v>
      </c>
      <c r="H28" s="5" t="s">
        <v>4</v>
      </c>
      <c r="I28" s="5" t="s">
        <v>32</v>
      </c>
    </row>
    <row r="29" spans="1:13" ht="14.4">
      <c r="A29" s="12" t="s">
        <v>26</v>
      </c>
      <c r="B29" s="8">
        <v>574</v>
      </c>
      <c r="C29" s="8">
        <v>905</v>
      </c>
      <c r="D29" s="14">
        <f>(Table4[[#This Row],[Q2]]-Table4[[#This Row],[Q2LY]])/(Table4[[#This Row],[Q2LY]])</f>
        <v>-0.36574585635359114</v>
      </c>
      <c r="F29" s="12" t="s">
        <v>26</v>
      </c>
      <c r="G29" s="8">
        <v>1340</v>
      </c>
      <c r="H29" s="8">
        <v>1864</v>
      </c>
      <c r="I29" s="9">
        <f>(Table5[[#This Row],[YTD ]]-Table5[[#This Row],[YTD LY]])/Table5[[#This Row],[YTD LY]]</f>
        <v>-0.2811158798283262</v>
      </c>
    </row>
    <row r="30" spans="1:13" ht="14.4">
      <c r="A30" s="12" t="s">
        <v>27</v>
      </c>
      <c r="B30" s="8">
        <v>575</v>
      </c>
      <c r="C30" s="8">
        <v>781</v>
      </c>
      <c r="D30" s="14">
        <f>(Table4[[#This Row],[Q2]]-Table4[[#This Row],[Q2LY]])/(Table4[[#This Row],[Q2LY]])</f>
        <v>-0.26376440460947503</v>
      </c>
      <c r="F30" s="12" t="s">
        <v>27</v>
      </c>
      <c r="G30" s="8">
        <v>1100</v>
      </c>
      <c r="H30" s="8">
        <v>1548</v>
      </c>
      <c r="I30" s="9">
        <f>(Table5[[#This Row],[YTD ]]-Table5[[#This Row],[YTD LY]])/Table5[[#This Row],[YTD LY]]</f>
        <v>-0.28940568475452194</v>
      </c>
    </row>
    <row r="31" spans="1:13" ht="14.4">
      <c r="A31" s="12" t="s">
        <v>28</v>
      </c>
      <c r="B31" s="8">
        <v>780</v>
      </c>
      <c r="C31" s="8">
        <v>614</v>
      </c>
      <c r="D31" s="14">
        <f>(Table4[[#This Row],[Q2]]-Table4[[#This Row],[Q2LY]])/(Table4[[#This Row],[Q2LY]])</f>
        <v>0.27035830618892509</v>
      </c>
      <c r="F31" s="12" t="s">
        <v>28</v>
      </c>
      <c r="G31" s="8">
        <v>1545</v>
      </c>
      <c r="H31" s="8">
        <v>1134</v>
      </c>
      <c r="I31" s="9">
        <f>(Table5[[#This Row],[YTD ]]-Table5[[#This Row],[YTD LY]])/Table5[[#This Row],[YTD LY]]</f>
        <v>0.36243386243386244</v>
      </c>
    </row>
    <row r="32" spans="1:13" ht="14.4">
      <c r="A32" s="12" t="s">
        <v>29</v>
      </c>
      <c r="B32" s="8">
        <v>896</v>
      </c>
      <c r="C32" s="8">
        <v>795</v>
      </c>
      <c r="D32" s="14">
        <f>(Table4[[#This Row],[Q2]]-Table4[[#This Row],[Q2LY]])/(Table4[[#This Row],[Q2LY]])</f>
        <v>0.1270440251572327</v>
      </c>
      <c r="F32" s="12" t="s">
        <v>29</v>
      </c>
      <c r="G32" s="8">
        <v>1761</v>
      </c>
      <c r="H32" s="8">
        <v>1642</v>
      </c>
      <c r="I32" s="9">
        <f>(Table5[[#This Row],[YTD ]]-Table5[[#This Row],[YTD LY]])/Table5[[#This Row],[YTD LY]]</f>
        <v>7.2472594397076734E-2</v>
      </c>
    </row>
    <row r="33" spans="1:9" ht="14.4">
      <c r="A33" s="12" t="s">
        <v>30</v>
      </c>
      <c r="B33" s="8">
        <v>3706</v>
      </c>
      <c r="C33" s="8">
        <v>4295</v>
      </c>
      <c r="D33" s="14">
        <f>(Table4[[#This Row],[Q2]]-Table4[[#This Row],[Q2LY]])/(Table4[[#This Row],[Q2LY]])</f>
        <v>-0.13713620488940628</v>
      </c>
      <c r="F33" s="12" t="s">
        <v>30</v>
      </c>
      <c r="G33" s="8">
        <v>8019</v>
      </c>
      <c r="H33" s="8">
        <v>8248</v>
      </c>
      <c r="I33" s="9">
        <f>(Table5[[#This Row],[YTD ]]-Table5[[#This Row],[YTD LY]])/Table5[[#This Row],[YTD LY]]</f>
        <v>-2.7764306498545104E-2</v>
      </c>
    </row>
    <row r="34" spans="1:9" ht="14.4">
      <c r="A34" s="13" t="s">
        <v>8</v>
      </c>
      <c r="B34" s="10">
        <v>8687</v>
      </c>
      <c r="C34" s="10">
        <v>10185</v>
      </c>
      <c r="D34" s="45">
        <f>(Table4[[#This Row],[Q2]]-Table4[[#This Row],[Q2LY]])/(Table4[[#This Row],[Q2LY]])</f>
        <v>-0.14707903780068729</v>
      </c>
      <c r="F34" s="35" t="s">
        <v>8</v>
      </c>
      <c r="G34" s="16">
        <v>18158</v>
      </c>
      <c r="H34" s="16">
        <v>19923</v>
      </c>
      <c r="I34" s="44">
        <f>(Table5[[#This Row],[YTD ]]-Table5[[#This Row],[YTD LY]])/Table5[[#This Row],[YTD LY]]</f>
        <v>-8.8591075641218694E-2</v>
      </c>
    </row>
    <row r="35" spans="1:9" ht="14.4">
      <c r="A35" s="12"/>
      <c r="B35" s="8"/>
      <c r="C35" s="8"/>
      <c r="D35" s="6"/>
    </row>
    <row r="37" spans="1:9" ht="14.4">
      <c r="A37" s="5" t="s">
        <v>56</v>
      </c>
      <c r="B37" s="5" t="s">
        <v>54</v>
      </c>
      <c r="C37" s="5" t="s">
        <v>57</v>
      </c>
      <c r="D37" s="5" t="s">
        <v>2</v>
      </c>
      <c r="E37" s="5" t="s">
        <v>3</v>
      </c>
      <c r="F37" s="5" t="s">
        <v>40</v>
      </c>
      <c r="G37" s="5" t="s">
        <v>58</v>
      </c>
    </row>
    <row r="38" spans="1:9" ht="14.4">
      <c r="A38" s="12" t="s">
        <v>33</v>
      </c>
      <c r="B38" s="8">
        <v>1</v>
      </c>
      <c r="C38" s="8">
        <v>2</v>
      </c>
      <c r="D38" s="9">
        <v>-0.5</v>
      </c>
      <c r="E38" s="8">
        <v>1</v>
      </c>
      <c r="F38" s="8">
        <v>3</v>
      </c>
      <c r="G38" s="9">
        <v>-0.66700000000000004</v>
      </c>
    </row>
    <row r="39" spans="1:9" ht="14.4">
      <c r="A39" s="12" t="s">
        <v>34</v>
      </c>
      <c r="B39" s="8">
        <v>7657</v>
      </c>
      <c r="C39" s="8">
        <v>8813</v>
      </c>
      <c r="D39" s="9">
        <v>-0.13100000000000001</v>
      </c>
      <c r="E39" s="8">
        <v>9054</v>
      </c>
      <c r="F39" s="8">
        <v>10767</v>
      </c>
      <c r="G39" s="9">
        <v>-0.159</v>
      </c>
    </row>
    <row r="40" spans="1:9" ht="14.4">
      <c r="A40" s="12" t="s">
        <v>35</v>
      </c>
      <c r="B40" s="8">
        <v>0</v>
      </c>
      <c r="C40" s="8">
        <v>1</v>
      </c>
      <c r="D40" s="9">
        <v>-1</v>
      </c>
      <c r="E40" s="8">
        <v>6</v>
      </c>
      <c r="F40" s="8">
        <v>1</v>
      </c>
      <c r="G40" s="9">
        <v>5</v>
      </c>
    </row>
    <row r="41" spans="1:9" ht="14.4">
      <c r="A41" s="12" t="s">
        <v>36</v>
      </c>
      <c r="B41" s="8">
        <v>289</v>
      </c>
      <c r="C41" s="8">
        <v>329</v>
      </c>
      <c r="D41" s="9">
        <v>-0.122</v>
      </c>
      <c r="E41" s="8">
        <v>326</v>
      </c>
      <c r="F41" s="8">
        <v>369</v>
      </c>
      <c r="G41" s="9">
        <v>-0.11700000000000001</v>
      </c>
    </row>
    <row r="42" spans="1:9" ht="14.4">
      <c r="A42" s="12" t="s">
        <v>37</v>
      </c>
      <c r="B42" s="8">
        <v>530</v>
      </c>
      <c r="C42" s="8">
        <v>807</v>
      </c>
      <c r="D42" s="9">
        <v>-0.34300000000000003</v>
      </c>
      <c r="E42" s="8">
        <v>632</v>
      </c>
      <c r="F42" s="8">
        <v>1196</v>
      </c>
      <c r="G42" s="9">
        <v>-0.47199999999999998</v>
      </c>
    </row>
    <row r="43" spans="1:9" ht="14.4">
      <c r="A43" s="12" t="s">
        <v>38</v>
      </c>
      <c r="B43" s="8">
        <v>210</v>
      </c>
      <c r="C43" s="8">
        <v>233</v>
      </c>
      <c r="D43" s="9">
        <v>-9.9000000000000005E-2</v>
      </c>
      <c r="E43" s="8">
        <v>246</v>
      </c>
      <c r="F43" s="8">
        <v>381</v>
      </c>
      <c r="G43" s="9">
        <v>-0.35399999999999998</v>
      </c>
    </row>
    <row r="44" spans="1:9" ht="14.4">
      <c r="A44" s="13" t="s">
        <v>8</v>
      </c>
      <c r="B44" s="10">
        <v>8687</v>
      </c>
      <c r="C44" s="10">
        <v>10185</v>
      </c>
      <c r="D44" s="11">
        <v>-0.14699999999999999</v>
      </c>
      <c r="E44" s="10">
        <v>10265</v>
      </c>
      <c r="F44" s="10">
        <v>12717</v>
      </c>
      <c r="G44" s="11">
        <v>-0.193</v>
      </c>
    </row>
    <row r="47" spans="1:9" ht="14.4">
      <c r="A47" s="5" t="s">
        <v>39</v>
      </c>
      <c r="B47" s="5" t="s">
        <v>54</v>
      </c>
      <c r="C47" s="5" t="s">
        <v>57</v>
      </c>
      <c r="D47" s="5" t="s">
        <v>2</v>
      </c>
      <c r="E47" s="5" t="s">
        <v>3</v>
      </c>
      <c r="F47" s="5" t="s">
        <v>40</v>
      </c>
      <c r="G47" s="5" t="s">
        <v>58</v>
      </c>
    </row>
    <row r="48" spans="1:9" ht="14.4">
      <c r="A48" s="12" t="s">
        <v>33</v>
      </c>
      <c r="B48" s="8">
        <v>1</v>
      </c>
      <c r="C48" s="8">
        <v>2</v>
      </c>
      <c r="D48" s="9">
        <v>-0.88900000000000001</v>
      </c>
      <c r="E48" s="8">
        <v>3</v>
      </c>
      <c r="F48" s="8">
        <v>20</v>
      </c>
      <c r="G48" s="9">
        <v>-0.85</v>
      </c>
    </row>
    <row r="49" spans="1:7" ht="14.4">
      <c r="A49" s="12" t="s">
        <v>41</v>
      </c>
      <c r="B49" s="8">
        <v>533</v>
      </c>
      <c r="C49" s="8">
        <v>509</v>
      </c>
      <c r="D49" s="9">
        <v>0.125</v>
      </c>
      <c r="E49" s="8">
        <v>1145</v>
      </c>
      <c r="F49" s="8">
        <v>1053</v>
      </c>
      <c r="G49" s="9">
        <v>8.6999999999999994E-2</v>
      </c>
    </row>
    <row r="50" spans="1:7" ht="14.4">
      <c r="A50" s="12" t="s">
        <v>42</v>
      </c>
      <c r="B50" s="8">
        <v>638</v>
      </c>
      <c r="C50" s="8">
        <v>1052</v>
      </c>
      <c r="D50" s="9">
        <v>-0.129</v>
      </c>
      <c r="E50" s="8">
        <v>1368</v>
      </c>
      <c r="F50" s="8">
        <v>1890</v>
      </c>
      <c r="G50" s="9">
        <v>-0.27600000000000002</v>
      </c>
    </row>
    <row r="51" spans="1:7" ht="14.4">
      <c r="A51" s="12" t="s">
        <v>43</v>
      </c>
      <c r="B51" s="8">
        <v>2</v>
      </c>
      <c r="C51" s="8">
        <v>3</v>
      </c>
      <c r="D51" s="9">
        <v>0</v>
      </c>
      <c r="E51" s="8">
        <v>9</v>
      </c>
      <c r="F51" s="8">
        <v>3</v>
      </c>
      <c r="G51" s="9">
        <v>2</v>
      </c>
    </row>
    <row r="52" spans="1:7" ht="14.4">
      <c r="A52" s="12" t="s">
        <v>44</v>
      </c>
      <c r="B52" s="8">
        <v>1309</v>
      </c>
      <c r="C52" s="8">
        <v>1347</v>
      </c>
      <c r="D52" s="9">
        <v>-0.10199999999999999</v>
      </c>
      <c r="E52" s="8">
        <v>2431</v>
      </c>
      <c r="F52" s="8">
        <v>2597</v>
      </c>
      <c r="G52" s="9">
        <v>-6.4000000000000001E-2</v>
      </c>
    </row>
    <row r="53" spans="1:7" ht="14.4">
      <c r="A53" s="12" t="s">
        <v>45</v>
      </c>
      <c r="B53" s="8">
        <v>499</v>
      </c>
      <c r="C53" s="8">
        <v>499</v>
      </c>
      <c r="D53" s="9">
        <v>0.224</v>
      </c>
      <c r="E53" s="8">
        <v>1073</v>
      </c>
      <c r="F53" s="8">
        <v>968</v>
      </c>
      <c r="G53" s="9">
        <v>0.108</v>
      </c>
    </row>
    <row r="54" spans="1:7" ht="14.4">
      <c r="A54" s="12" t="s">
        <v>36</v>
      </c>
      <c r="B54" s="8">
        <v>290</v>
      </c>
      <c r="C54" s="8">
        <v>332</v>
      </c>
      <c r="D54" s="9">
        <v>2.5000000000000001E-2</v>
      </c>
      <c r="E54" s="8">
        <v>621</v>
      </c>
      <c r="F54" s="8">
        <v>655</v>
      </c>
      <c r="G54" s="9">
        <v>-5.1999999999999998E-2</v>
      </c>
    </row>
    <row r="55" spans="1:7" ht="14.4">
      <c r="A55" s="12" t="s">
        <v>37</v>
      </c>
      <c r="B55" s="8">
        <v>530</v>
      </c>
      <c r="C55" s="8">
        <v>807</v>
      </c>
      <c r="D55" s="9">
        <v>-7.4999999999999997E-2</v>
      </c>
      <c r="E55" s="8">
        <v>1337</v>
      </c>
      <c r="F55" s="8">
        <v>1679</v>
      </c>
      <c r="G55" s="9">
        <v>-0.20399999999999999</v>
      </c>
    </row>
    <row r="56" spans="1:7" ht="14.4">
      <c r="A56" s="12" t="s">
        <v>46</v>
      </c>
      <c r="B56" s="8">
        <v>1958</v>
      </c>
      <c r="C56" s="8">
        <v>2132</v>
      </c>
      <c r="D56" s="9">
        <v>-5.0000000000000001E-3</v>
      </c>
      <c r="E56" s="8">
        <v>3903</v>
      </c>
      <c r="F56" s="8">
        <v>4086</v>
      </c>
      <c r="G56" s="9">
        <v>-4.4999999999999998E-2</v>
      </c>
    </row>
    <row r="57" spans="1:7" ht="14.4">
      <c r="A57" s="12" t="s">
        <v>47</v>
      </c>
      <c r="B57" s="8">
        <v>777</v>
      </c>
      <c r="C57" s="8">
        <v>833</v>
      </c>
      <c r="D57" s="9">
        <v>0.253</v>
      </c>
      <c r="E57" s="8">
        <v>1677</v>
      </c>
      <c r="F57" s="8">
        <v>1551</v>
      </c>
      <c r="G57" s="9">
        <v>8.1000000000000003E-2</v>
      </c>
    </row>
    <row r="58" spans="1:7" ht="14.4">
      <c r="A58" s="12" t="s">
        <v>38</v>
      </c>
      <c r="B58" s="8">
        <v>216</v>
      </c>
      <c r="C58" s="8">
        <v>241</v>
      </c>
      <c r="D58" s="9">
        <v>-4.7E-2</v>
      </c>
      <c r="E58" s="8">
        <v>479</v>
      </c>
      <c r="F58" s="8">
        <v>517</v>
      </c>
      <c r="G58" s="9">
        <v>-7.3999999999999996E-2</v>
      </c>
    </row>
    <row r="59" spans="1:7" ht="14.4">
      <c r="A59" s="12" t="s">
        <v>48</v>
      </c>
      <c r="B59" s="8">
        <v>1153</v>
      </c>
      <c r="C59" s="8">
        <v>1536</v>
      </c>
      <c r="D59" s="9">
        <v>-2.3E-2</v>
      </c>
      <c r="E59" s="8">
        <v>2452</v>
      </c>
      <c r="F59" s="8">
        <v>2866</v>
      </c>
      <c r="G59" s="9">
        <v>-0.14399999999999999</v>
      </c>
    </row>
    <row r="60" spans="1:7" ht="14.4">
      <c r="A60" s="12" t="s">
        <v>49</v>
      </c>
      <c r="B60" s="8">
        <v>1032</v>
      </c>
      <c r="C60" s="8">
        <v>1224</v>
      </c>
      <c r="D60" s="9">
        <v>-0.17199999999999999</v>
      </c>
      <c r="E60" s="8">
        <v>2230</v>
      </c>
      <c r="F60" s="8">
        <v>2671</v>
      </c>
      <c r="G60" s="9">
        <v>-0.16500000000000001</v>
      </c>
    </row>
    <row r="61" spans="1:7" ht="14.4">
      <c r="A61" s="13" t="s">
        <v>8</v>
      </c>
      <c r="B61" s="10">
        <v>8687</v>
      </c>
      <c r="C61" s="10">
        <v>10185</v>
      </c>
      <c r="D61" s="11">
        <v>-2.7418361059765865E-2</v>
      </c>
      <c r="E61" s="10">
        <v>18158</v>
      </c>
      <c r="F61" s="10">
        <v>19923</v>
      </c>
      <c r="G61" s="11">
        <v>-8.8999999999999996E-2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8297-854E-4707-AE37-833CEF15F526}">
  <dimension ref="A4:G7"/>
  <sheetViews>
    <sheetView tabSelected="1" workbookViewId="0">
      <selection activeCell="A4" sqref="A4:G7"/>
    </sheetView>
  </sheetViews>
  <sheetFormatPr defaultRowHeight="13.2"/>
  <cols>
    <col min="1" max="1" width="24.5546875" customWidth="1"/>
    <col min="2" max="3" width="12.33203125" customWidth="1"/>
    <col min="4" max="4" width="12.33203125" style="37" customWidth="1"/>
    <col min="5" max="6" width="12.33203125" customWidth="1"/>
    <col min="7" max="7" width="12.33203125" style="37" customWidth="1"/>
  </cols>
  <sheetData>
    <row r="4" spans="1:7">
      <c r="A4" t="s">
        <v>50</v>
      </c>
      <c r="B4" s="47" t="s">
        <v>54</v>
      </c>
      <c r="C4" s="47" t="s">
        <v>57</v>
      </c>
      <c r="D4" s="37" t="s">
        <v>2</v>
      </c>
      <c r="E4" t="s">
        <v>3</v>
      </c>
      <c r="F4" t="s">
        <v>40</v>
      </c>
      <c r="G4" s="37" t="s">
        <v>32</v>
      </c>
    </row>
    <row r="5" spans="1:7">
      <c r="A5" t="s">
        <v>51</v>
      </c>
      <c r="B5" s="3">
        <v>90</v>
      </c>
      <c r="C5" s="3">
        <v>86</v>
      </c>
      <c r="D5" s="37">
        <v>4.65E-2</v>
      </c>
      <c r="E5" s="3">
        <v>171</v>
      </c>
      <c r="F5" s="3">
        <v>183</v>
      </c>
      <c r="G5" s="37">
        <v>-6.5600000000000006E-2</v>
      </c>
    </row>
    <row r="6" spans="1:7">
      <c r="A6" t="s">
        <v>52</v>
      </c>
      <c r="B6" s="3">
        <v>8597</v>
      </c>
      <c r="C6" s="3">
        <v>10099</v>
      </c>
      <c r="D6" s="37">
        <v>-0.1487</v>
      </c>
      <c r="E6" s="3">
        <v>17987</v>
      </c>
      <c r="F6" s="3">
        <v>19740</v>
      </c>
      <c r="G6" s="37">
        <v>-8.8800000000000004E-2</v>
      </c>
    </row>
    <row r="7" spans="1:7">
      <c r="A7" s="1" t="s">
        <v>8</v>
      </c>
      <c r="B7" s="4">
        <v>8687</v>
      </c>
      <c r="C7" s="4">
        <v>10185</v>
      </c>
      <c r="D7" s="38">
        <v>-0.14710000000000001</v>
      </c>
      <c r="E7" s="4">
        <v>18158</v>
      </c>
      <c r="F7" s="4">
        <v>19923</v>
      </c>
      <c r="G7" s="38">
        <v>-8.8599999999999998E-2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77891-D7BF-4A98-9DA4-5480976E0584}">
  <ds:schemaRefs>
    <ds:schemaRef ds:uri="http://schemas.microsoft.com/office/2006/metadata/properties"/>
    <ds:schemaRef ds:uri="http://schemas.microsoft.com/office/infopath/2007/PartnerControls"/>
    <ds:schemaRef ds:uri="5d09d1ef-979a-4867-8bbf-8c7e56bd03fc"/>
    <ds:schemaRef ds:uri="a0aa95d8-ab20-4755-8dbd-e69443e9a04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F8171CB-F5CA-4B9B-886C-ED51AAFFE0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0344A7-1852-4332-A2CC-2B6AD9E22315}"/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</vt:lpstr>
      <vt:lpstr>Fuel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Sugam Shrestha</dc:creator>
  <cp:lastModifiedBy>Sugam Shrestha</cp:lastModifiedBy>
  <dcterms:created xsi:type="dcterms:W3CDTF">2026-01-21T14:22:01Z</dcterms:created>
  <dcterms:modified xsi:type="dcterms:W3CDTF">2026-07-07T14:01:31Z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